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C:\Users\ezzsl2\Dropbox\papers\Forgan-MIL-53-fum-Sc\"/>
    </mc:Choice>
  </mc:AlternateContent>
  <xr:revisionPtr revIDLastSave="0" documentId="13_ncr:1_{DD082F6F-115D-4D96-8E6C-7196BC1638C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" i="1" l="1"/>
  <c r="C7" i="1"/>
  <c r="C5" i="1"/>
  <c r="E6" i="1"/>
  <c r="E7" i="1"/>
  <c r="E5" i="1"/>
  <c r="E3" i="1"/>
  <c r="E4" i="1"/>
  <c r="E2" i="1"/>
</calcChain>
</file>

<file path=xl/sharedStrings.xml><?xml version="1.0" encoding="utf-8"?>
<sst xmlns="http://schemas.openxmlformats.org/spreadsheetml/2006/main" count="12" uniqueCount="12">
  <si>
    <t>Structure</t>
  </si>
  <si>
    <t>Energy (Hartree/cell)</t>
  </si>
  <si>
    <t>OH-lp</t>
  </si>
  <si>
    <t>OH+OMe-lp</t>
  </si>
  <si>
    <t>OMe-lp</t>
  </si>
  <si>
    <t>OH-np</t>
  </si>
  <si>
    <t>OH+OMe-np</t>
  </si>
  <si>
    <t>OMe-np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</si>
  <si>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scheme val="minor"/>
      </rPr>
      <t>E (kJ/mol per Sc)</t>
    </r>
  </si>
  <si>
    <t>Vol (A^3/cell)</t>
  </si>
  <si>
    <t>Vol (A^3 per Sc)</t>
  </si>
  <si>
    <t>Note: 2x1x1 supercell for lp; 2x1x2 supercell for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</si>
</sst>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1"/>
      <charset val="2"/>
      <scheme val="minor"/>
    </font>
    <font>
      <b/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workbookViewId="0">
      <selection activeCell="C2" sqref="C2:C7"/>
    </sheetView>
  </sheetViews>
  <sheetFormatPr defaultRowHeight="15"/>
  <cols>
    <col min="1" max="1" width="11.42578125" style="1" bestFit="1" customWidth="1"/>
    <col min="2" max="2" width="19.85546875" style="1" bestFit="1" customWidth="1"/>
    <col min="3" max="3" width="17" style="1" bestFit="1" customWidth="1"/>
    <col min="4" max="4" width="13.28515625" style="1" bestFit="1" customWidth="1"/>
    <col min="5" max="5" width="15" style="1" bestFit="1" customWidth="1"/>
    <col min="6" max="16384" width="9.140625" style="1"/>
  </cols>
  <sheetData>
    <row r="1" spans="1:5">
      <c r="A1" s="2" t="s">
        <v>0</v>
      </c>
      <c r="B1" s="2" t="s">
        <v>1</v>
      </c>
      <c r="C1" s="3" t="s">
        <v>8</v>
      </c>
      <c r="D1" s="2" t="s">
        <v>9</v>
      </c>
      <c r="E1" s="2" t="s">
        <v>10</v>
      </c>
    </row>
    <row r="2" spans="1:5">
      <c r="A2" s="1" t="s">
        <v>2</v>
      </c>
      <c r="B2" s="1">
        <v>-1212.95525234916</v>
      </c>
      <c r="C2" s="5">
        <v>0</v>
      </c>
      <c r="D2" s="5">
        <v>2315.2768040000001</v>
      </c>
      <c r="E2" s="5">
        <f>D2/8</f>
        <v>289.40960050000001</v>
      </c>
    </row>
    <row r="3" spans="1:5">
      <c r="A3" s="1" t="s">
        <v>3</v>
      </c>
      <c r="B3" s="1">
        <v>-1240.4205842937399</v>
      </c>
      <c r="C3" s="5">
        <v>0</v>
      </c>
      <c r="D3" s="5">
        <v>2312.020305</v>
      </c>
      <c r="E3" s="5">
        <f t="shared" ref="E3:E4" si="0">D3/8</f>
        <v>289.002538125</v>
      </c>
    </row>
    <row r="4" spans="1:5">
      <c r="A4" s="1" t="s">
        <v>4</v>
      </c>
      <c r="B4" s="1">
        <v>-1267.8788519928501</v>
      </c>
      <c r="C4" s="5">
        <v>0</v>
      </c>
      <c r="D4" s="5">
        <v>2319.0361050000001</v>
      </c>
      <c r="E4" s="5">
        <f t="shared" si="0"/>
        <v>289.87951312500002</v>
      </c>
    </row>
    <row r="5" spans="1:5">
      <c r="A5" s="1" t="s">
        <v>5</v>
      </c>
      <c r="B5" s="1">
        <v>-2425.9698856845498</v>
      </c>
      <c r="C5" s="5">
        <f>(B5/16-B2/8)*2625.5</f>
        <v>-9.7440487091504764</v>
      </c>
      <c r="D5" s="5">
        <v>2617.2994589999998</v>
      </c>
      <c r="E5" s="5">
        <f>D5/16</f>
        <v>163.58121618749999</v>
      </c>
    </row>
    <row r="6" spans="1:5">
      <c r="A6" s="1" t="s">
        <v>6</v>
      </c>
      <c r="B6" s="1">
        <v>-2480.8943357030798</v>
      </c>
      <c r="C6" s="5">
        <f t="shared" ref="C6:C7" si="1">(B6/16-B3/8)*2625.5</f>
        <v>-8.7243913754858937</v>
      </c>
      <c r="D6" s="5">
        <v>2985.6565169999999</v>
      </c>
      <c r="E6" s="5">
        <f t="shared" ref="E6:E7" si="2">D6/16</f>
        <v>186.60353231249999</v>
      </c>
    </row>
    <row r="7" spans="1:5">
      <c r="A7" s="1" t="s">
        <v>7</v>
      </c>
      <c r="B7" s="1">
        <v>-2535.7812191331</v>
      </c>
      <c r="C7" s="5">
        <f t="shared" si="1"/>
        <v>-3.8586887186438901</v>
      </c>
      <c r="D7" s="5">
        <v>3266.5659860000001</v>
      </c>
      <c r="E7" s="5">
        <f t="shared" si="2"/>
        <v>204.160374125</v>
      </c>
    </row>
    <row r="11" spans="1:5">
      <c r="A11" s="4" t="s">
        <v>11</v>
      </c>
      <c r="B11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Sanliang Ling (staff)</dc:creator>
  <cp:lastModifiedBy>Sanliang Ling</cp:lastModifiedBy>
  <dcterms:created xsi:type="dcterms:W3CDTF">2015-06-05T18:17:20Z</dcterms:created>
  <dcterms:modified xsi:type="dcterms:W3CDTF">2022-02-16T10:54:29Z</dcterms:modified>
</cp:coreProperties>
</file>